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AF13" i="1" l="1"/>
  <c r="AG12" i="1" l="1"/>
  <c r="AE12" i="1"/>
  <c r="AE8" i="1"/>
  <c r="AG6" i="1"/>
  <c r="AF6" i="1"/>
  <c r="AF5" i="1"/>
  <c r="AG3" i="1"/>
  <c r="AG5" i="1"/>
  <c r="AG4" i="1"/>
  <c r="AF4" i="1"/>
  <c r="AF3" i="1"/>
  <c r="AF11" i="1"/>
  <c r="AF8" i="1" l="1"/>
  <c r="AG8" i="1"/>
  <c r="AF9" i="1"/>
  <c r="AF12" i="1" s="1"/>
</calcChain>
</file>

<file path=xl/sharedStrings.xml><?xml version="1.0" encoding="utf-8"?>
<sst xmlns="http://schemas.openxmlformats.org/spreadsheetml/2006/main" count="89" uniqueCount="27">
  <si>
    <t>2,70*5,80</t>
  </si>
  <si>
    <t>12*3,20</t>
  </si>
  <si>
    <t>3,00*9,00</t>
  </si>
  <si>
    <t>ЖИЛОЙ</t>
  </si>
  <si>
    <t>питание</t>
  </si>
  <si>
    <t>проживание</t>
  </si>
  <si>
    <t>туалет</t>
  </si>
  <si>
    <t>Услуга</t>
  </si>
  <si>
    <t>кол-во, шт</t>
  </si>
  <si>
    <t>м2</t>
  </si>
  <si>
    <t>тип</t>
  </si>
  <si>
    <t>кол-во мест</t>
  </si>
  <si>
    <t>4,00*6,00</t>
  </si>
  <si>
    <t>уборка</t>
  </si>
  <si>
    <t>столовая (3 в/д)</t>
  </si>
  <si>
    <t>блок-модуль столовая</t>
  </si>
  <si>
    <t>склад (конт.+камера)</t>
  </si>
  <si>
    <t>жилые в/д (8 мест)</t>
  </si>
  <si>
    <t>жилые в/д (4 места)</t>
  </si>
  <si>
    <t>жилые в/д (2 места)</t>
  </si>
  <si>
    <t>жилые в/д (1 место)</t>
  </si>
  <si>
    <t>ИТОГО:</t>
  </si>
  <si>
    <t>Приложение № 5</t>
  </si>
  <si>
    <t>в/д (2 склад+ сушилка+ офис), баня</t>
  </si>
  <si>
    <t xml:space="preserve"> ЖИЛОЙ </t>
  </si>
  <si>
    <t xml:space="preserve"> ЖИЛОЙ</t>
  </si>
  <si>
    <t xml:space="preserve">ПЛАН-СХЕМА ВАГОН-ГОРОДКА (ориентировочная)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</si>
</sst>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6"/>
      <color theme="1"/>
      <name val="Calibri"/>
      <family val="2"/>
      <charset val="204"/>
      <scheme val="minor"/>
    </font>
    <font>
      <sz val="28"/>
      <color theme="1"/>
      <name val="Calibri"/>
      <family val="2"/>
      <scheme val="minor"/>
    </font>
    <font>
      <b/>
      <sz val="28"/>
      <color theme="1"/>
      <name val="Calibri"/>
      <family val="2"/>
      <charset val="204"/>
      <scheme val="minor"/>
    </font>
    <font>
      <b/>
      <sz val="48"/>
      <color theme="1"/>
      <name val="Calibri"/>
      <family val="2"/>
      <charset val="204"/>
      <scheme val="minor"/>
    </font>
    <font>
      <b/>
      <u/>
      <sz val="28"/>
      <color theme="1"/>
      <name val="Calibri"/>
      <family val="2"/>
      <charset val="204"/>
      <scheme val="minor"/>
    </font>
    <font>
      <sz val="26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Border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5" fillId="0" borderId="0" xfId="0" applyFo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0" borderId="7" xfId="0" applyFont="1" applyBorder="1" applyAlignment="1">
      <alignment horizontal="right"/>
    </xf>
    <xf numFmtId="0" fontId="1" fillId="0" borderId="6" xfId="0" applyFont="1" applyBorder="1"/>
    <xf numFmtId="0" fontId="2" fillId="0" borderId="6" xfId="0" applyFont="1" applyBorder="1"/>
    <xf numFmtId="0" fontId="4" fillId="0" borderId="7" xfId="0" applyFont="1" applyBorder="1" applyAlignment="1">
      <alignment horizontal="left"/>
    </xf>
    <xf numFmtId="0" fontId="1" fillId="4" borderId="1" xfId="0" applyFont="1" applyFill="1" applyBorder="1"/>
    <xf numFmtId="0" fontId="1" fillId="5" borderId="1" xfId="0" applyFont="1" applyFill="1" applyBorder="1"/>
    <xf numFmtId="0" fontId="1" fillId="7" borderId="1" xfId="0" applyFont="1" applyFill="1" applyBorder="1"/>
    <xf numFmtId="2" fontId="1" fillId="7" borderId="1" xfId="0" applyNumberFormat="1" applyFont="1" applyFill="1" applyBorder="1"/>
    <xf numFmtId="2" fontId="1" fillId="5" borderId="1" xfId="0" applyNumberFormat="1" applyFont="1" applyFill="1" applyBorder="1"/>
    <xf numFmtId="2" fontId="1" fillId="4" borderId="1" xfId="0" applyNumberFormat="1" applyFont="1" applyFill="1" applyBorder="1"/>
    <xf numFmtId="0" fontId="1" fillId="8" borderId="1" xfId="0" applyFont="1" applyFill="1" applyBorder="1"/>
    <xf numFmtId="2" fontId="1" fillId="8" borderId="1" xfId="0" applyNumberFormat="1" applyFont="1" applyFill="1" applyBorder="1"/>
    <xf numFmtId="0" fontId="8" fillId="3" borderId="1" xfId="0" applyFont="1" applyFill="1" applyBorder="1"/>
    <xf numFmtId="2" fontId="8" fillId="3" borderId="1" xfId="0" applyNumberFormat="1" applyFont="1" applyFill="1" applyBorder="1"/>
    <xf numFmtId="0" fontId="1" fillId="7" borderId="12" xfId="0" applyFont="1" applyFill="1" applyBorder="1"/>
    <xf numFmtId="0" fontId="1" fillId="5" borderId="12" xfId="0" applyFont="1" applyFill="1" applyBorder="1"/>
    <xf numFmtId="0" fontId="1" fillId="8" borderId="12" xfId="0" applyFont="1" applyFill="1" applyBorder="1"/>
    <xf numFmtId="0" fontId="8" fillId="3" borderId="13" xfId="0" applyFont="1" applyFill="1" applyBorder="1" applyAlignment="1">
      <alignment horizontal="left" vertical="center"/>
    </xf>
    <xf numFmtId="0" fontId="8" fillId="3" borderId="12" xfId="0" applyFont="1" applyFill="1" applyBorder="1"/>
    <xf numFmtId="0" fontId="1" fillId="4" borderId="12" xfId="0" applyFont="1" applyFill="1" applyBorder="1"/>
    <xf numFmtId="0" fontId="8" fillId="3" borderId="15" xfId="0" applyFont="1" applyFill="1" applyBorder="1" applyAlignment="1">
      <alignment horizontal="left" vertical="center"/>
    </xf>
    <xf numFmtId="0" fontId="1" fillId="6" borderId="2" xfId="0" applyFont="1" applyFill="1" applyBorder="1"/>
    <xf numFmtId="2" fontId="1" fillId="6" borderId="2" xfId="0" applyNumberFormat="1" applyFont="1" applyFill="1" applyBorder="1"/>
    <xf numFmtId="0" fontId="1" fillId="6" borderId="19" xfId="0" applyFont="1" applyFill="1" applyBorder="1"/>
    <xf numFmtId="0" fontId="3" fillId="9" borderId="20" xfId="0" applyFont="1" applyFill="1" applyBorder="1" applyAlignment="1">
      <alignment horizontal="center"/>
    </xf>
    <xf numFmtId="0" fontId="3" fillId="9" borderId="21" xfId="0" applyFont="1" applyFill="1" applyBorder="1" applyAlignment="1">
      <alignment horizontal="center"/>
    </xf>
    <xf numFmtId="0" fontId="3" fillId="9" borderId="22" xfId="0" applyFont="1" applyFill="1" applyBorder="1" applyAlignment="1">
      <alignment horizontal="center"/>
    </xf>
    <xf numFmtId="0" fontId="3" fillId="9" borderId="23" xfId="0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6" fillId="0" borderId="0" xfId="0" applyFont="1" applyAlignment="1">
      <alignment horizontal="left"/>
    </xf>
    <xf numFmtId="0" fontId="1" fillId="2" borderId="16" xfId="0" applyFont="1" applyFill="1" applyBorder="1" applyAlignment="1">
      <alignment horizontal="left" vertical="center"/>
    </xf>
    <xf numFmtId="0" fontId="1" fillId="2" borderId="17" xfId="0" applyFont="1" applyFill="1" applyBorder="1" applyAlignment="1">
      <alignment wrapText="1"/>
    </xf>
    <xf numFmtId="0" fontId="1" fillId="2" borderId="17" xfId="0" applyFont="1" applyFill="1" applyBorder="1"/>
    <xf numFmtId="2" fontId="1" fillId="2" borderId="17" xfId="0" applyNumberFormat="1" applyFont="1" applyFill="1" applyBorder="1"/>
    <xf numFmtId="0" fontId="1" fillId="2" borderId="18" xfId="0" applyFont="1" applyFill="1" applyBorder="1"/>
    <xf numFmtId="2" fontId="1" fillId="0" borderId="10" xfId="0" applyNumberFormat="1" applyFont="1" applyBorder="1"/>
    <xf numFmtId="0" fontId="7" fillId="0" borderId="3" xfId="0" applyFont="1" applyBorder="1" applyAlignment="1">
      <alignment horizontal="left"/>
    </xf>
    <xf numFmtId="0" fontId="1" fillId="4" borderId="11" xfId="0" applyFont="1" applyFill="1" applyBorder="1" applyAlignment="1">
      <alignment horizontal="left" vertical="center"/>
    </xf>
    <xf numFmtId="0" fontId="1" fillId="4" borderId="13" xfId="0" applyFont="1" applyFill="1" applyBorder="1" applyAlignment="1">
      <alignment horizontal="left" vertical="center"/>
    </xf>
    <xf numFmtId="0" fontId="1" fillId="4" borderId="14" xfId="0" applyFont="1" applyFill="1" applyBorder="1" applyAlignment="1">
      <alignment horizontal="left" vertical="center"/>
    </xf>
    <xf numFmtId="0" fontId="1" fillId="5" borderId="13" xfId="0" applyFont="1" applyFill="1" applyBorder="1" applyAlignment="1">
      <alignment horizontal="left" vertical="center"/>
    </xf>
    <xf numFmtId="0" fontId="1" fillId="5" borderId="14" xfId="0" applyFont="1" applyFill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24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538370</xdr:colOff>
      <xdr:row>76</xdr:row>
      <xdr:rowOff>124240</xdr:rowOff>
    </xdr:from>
    <xdr:to>
      <xdr:col>9</xdr:col>
      <xdr:colOff>309768</xdr:colOff>
      <xdr:row>80</xdr:row>
      <xdr:rowOff>352012</xdr:rowOff>
    </xdr:to>
    <xdr:sp macro="" textlink="">
      <xdr:nvSpPr>
        <xdr:cNvPr id="87" name="Rectangle 265"/>
        <xdr:cNvSpPr>
          <a:spLocks noChangeArrowheads="1"/>
        </xdr:cNvSpPr>
      </xdr:nvSpPr>
      <xdr:spPr bwMode="auto">
        <a:xfrm>
          <a:off x="2940327" y="27125544"/>
          <a:ext cx="2773843" cy="1242392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ru-RU" sz="2800"/>
        </a:p>
      </xdr:txBody>
    </xdr:sp>
    <xdr:clientData/>
  </xdr:twoCellAnchor>
  <xdr:twoCellAnchor>
    <xdr:from>
      <xdr:col>4</xdr:col>
      <xdr:colOff>560733</xdr:colOff>
      <xdr:row>69</xdr:row>
      <xdr:rowOff>350354</xdr:rowOff>
    </xdr:from>
    <xdr:to>
      <xdr:col>9</xdr:col>
      <xdr:colOff>332131</xdr:colOff>
      <xdr:row>74</xdr:row>
      <xdr:rowOff>176420</xdr:rowOff>
    </xdr:to>
    <xdr:sp macro="" textlink="">
      <xdr:nvSpPr>
        <xdr:cNvPr id="88" name="Rectangle 265"/>
        <xdr:cNvSpPr>
          <a:spLocks noChangeArrowheads="1"/>
        </xdr:cNvSpPr>
      </xdr:nvSpPr>
      <xdr:spPr bwMode="auto">
        <a:xfrm>
          <a:off x="2962690" y="25508778"/>
          <a:ext cx="2773843" cy="1296229"/>
        </a:xfrm>
        <a:prstGeom prst="rect">
          <a:avLst/>
        </a:prstGeom>
        <a:solidFill>
          <a:srgbClr val="00B0F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ru-RU" sz="2800"/>
        </a:p>
      </xdr:txBody>
    </xdr:sp>
    <xdr:clientData/>
  </xdr:twoCellAnchor>
  <xdr:twoCellAnchor>
    <xdr:from>
      <xdr:col>4</xdr:col>
      <xdr:colOff>540026</xdr:colOff>
      <xdr:row>63</xdr:row>
      <xdr:rowOff>423656</xdr:rowOff>
    </xdr:from>
    <xdr:to>
      <xdr:col>9</xdr:col>
      <xdr:colOff>311424</xdr:colOff>
      <xdr:row>69</xdr:row>
      <xdr:rowOff>62119</xdr:rowOff>
    </xdr:to>
    <xdr:sp macro="" textlink="">
      <xdr:nvSpPr>
        <xdr:cNvPr id="89" name="Rectangle 265"/>
        <xdr:cNvSpPr>
          <a:spLocks noChangeArrowheads="1"/>
        </xdr:cNvSpPr>
      </xdr:nvSpPr>
      <xdr:spPr bwMode="auto">
        <a:xfrm>
          <a:off x="2941983" y="23925558"/>
          <a:ext cx="2773843" cy="129498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ru-RU" sz="2800"/>
        </a:p>
      </xdr:txBody>
    </xdr:sp>
    <xdr:clientData/>
  </xdr:twoCellAnchor>
  <xdr:twoCellAnchor>
    <xdr:from>
      <xdr:col>4</xdr:col>
      <xdr:colOff>525532</xdr:colOff>
      <xdr:row>58</xdr:row>
      <xdr:rowOff>183047</xdr:rowOff>
    </xdr:from>
    <xdr:to>
      <xdr:col>9</xdr:col>
      <xdr:colOff>296930</xdr:colOff>
      <xdr:row>63</xdr:row>
      <xdr:rowOff>41413</xdr:rowOff>
    </xdr:to>
    <xdr:sp macro="" textlink="">
      <xdr:nvSpPr>
        <xdr:cNvPr id="90" name="Rectangle 265"/>
        <xdr:cNvSpPr>
          <a:spLocks noChangeArrowheads="1"/>
        </xdr:cNvSpPr>
      </xdr:nvSpPr>
      <xdr:spPr bwMode="auto">
        <a:xfrm>
          <a:off x="2927489" y="22214786"/>
          <a:ext cx="2773843" cy="1328529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ru-RU" sz="2800"/>
        </a:p>
      </xdr:txBody>
    </xdr:sp>
    <xdr:clientData/>
  </xdr:twoCellAnchor>
  <xdr:twoCellAnchor>
    <xdr:from>
      <xdr:col>4</xdr:col>
      <xdr:colOff>495300</xdr:colOff>
      <xdr:row>52</xdr:row>
      <xdr:rowOff>262560</xdr:rowOff>
    </xdr:from>
    <xdr:to>
      <xdr:col>9</xdr:col>
      <xdr:colOff>266698</xdr:colOff>
      <xdr:row>57</xdr:row>
      <xdr:rowOff>113060</xdr:rowOff>
    </xdr:to>
    <xdr:sp macro="" textlink="">
      <xdr:nvSpPr>
        <xdr:cNvPr id="91" name="Rectangle 265"/>
        <xdr:cNvSpPr>
          <a:spLocks noChangeArrowheads="1"/>
        </xdr:cNvSpPr>
      </xdr:nvSpPr>
      <xdr:spPr bwMode="auto">
        <a:xfrm>
          <a:off x="2897257" y="20637777"/>
          <a:ext cx="2773843" cy="132066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ru-RU" sz="2800"/>
        </a:p>
      </xdr:txBody>
    </xdr:sp>
    <xdr:clientData/>
  </xdr:twoCellAnchor>
  <xdr:twoCellAnchor>
    <xdr:from>
      <xdr:col>4</xdr:col>
      <xdr:colOff>495300</xdr:colOff>
      <xdr:row>46</xdr:row>
      <xdr:rowOff>57150</xdr:rowOff>
    </xdr:from>
    <xdr:to>
      <xdr:col>9</xdr:col>
      <xdr:colOff>266698</xdr:colOff>
      <xdr:row>51</xdr:row>
      <xdr:rowOff>152401</xdr:rowOff>
    </xdr:to>
    <xdr:sp macro="" textlink="">
      <xdr:nvSpPr>
        <xdr:cNvPr id="92" name="Rectangle 265"/>
        <xdr:cNvSpPr>
          <a:spLocks noChangeArrowheads="1"/>
        </xdr:cNvSpPr>
      </xdr:nvSpPr>
      <xdr:spPr bwMode="auto">
        <a:xfrm>
          <a:off x="4600575" y="52892325"/>
          <a:ext cx="2628898" cy="90487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ru-RU" sz="2800"/>
        </a:p>
      </xdr:txBody>
    </xdr:sp>
    <xdr:clientData/>
  </xdr:twoCellAnchor>
  <xdr:twoCellAnchor>
    <xdr:from>
      <xdr:col>4</xdr:col>
      <xdr:colOff>495300</xdr:colOff>
      <xdr:row>39</xdr:row>
      <xdr:rowOff>66675</xdr:rowOff>
    </xdr:from>
    <xdr:to>
      <xdr:col>9</xdr:col>
      <xdr:colOff>266698</xdr:colOff>
      <xdr:row>45</xdr:row>
      <xdr:rowOff>1</xdr:rowOff>
    </xdr:to>
    <xdr:sp macro="" textlink="">
      <xdr:nvSpPr>
        <xdr:cNvPr id="93" name="Rectangle 265"/>
        <xdr:cNvSpPr>
          <a:spLocks noChangeArrowheads="1"/>
        </xdr:cNvSpPr>
      </xdr:nvSpPr>
      <xdr:spPr bwMode="auto">
        <a:xfrm>
          <a:off x="4600575" y="51768375"/>
          <a:ext cx="2628898" cy="90487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ru-RU" sz="2800"/>
        </a:p>
      </xdr:txBody>
    </xdr:sp>
    <xdr:clientData/>
  </xdr:twoCellAnchor>
  <xdr:twoCellAnchor>
    <xdr:from>
      <xdr:col>4</xdr:col>
      <xdr:colOff>484909</xdr:colOff>
      <xdr:row>32</xdr:row>
      <xdr:rowOff>34636</xdr:rowOff>
    </xdr:from>
    <xdr:to>
      <xdr:col>9</xdr:col>
      <xdr:colOff>256307</xdr:colOff>
      <xdr:row>37</xdr:row>
      <xdr:rowOff>123825</xdr:rowOff>
    </xdr:to>
    <xdr:sp macro="" textlink="">
      <xdr:nvSpPr>
        <xdr:cNvPr id="94" name="Rectangle 265"/>
        <xdr:cNvSpPr>
          <a:spLocks noChangeArrowheads="1"/>
        </xdr:cNvSpPr>
      </xdr:nvSpPr>
      <xdr:spPr bwMode="auto">
        <a:xfrm>
          <a:off x="4599709" y="50602861"/>
          <a:ext cx="2619373" cy="898814"/>
        </a:xfrm>
        <a:prstGeom prst="rect">
          <a:avLst/>
        </a:pr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ru-RU" sz="2800"/>
        </a:p>
      </xdr:txBody>
    </xdr:sp>
    <xdr:clientData/>
  </xdr:twoCellAnchor>
  <xdr:twoCellAnchor>
    <xdr:from>
      <xdr:col>20</xdr:col>
      <xdr:colOff>598230</xdr:colOff>
      <xdr:row>76</xdr:row>
      <xdr:rowOff>182970</xdr:rowOff>
    </xdr:from>
    <xdr:to>
      <xdr:col>25</xdr:col>
      <xdr:colOff>579783</xdr:colOff>
      <xdr:row>81</xdr:row>
      <xdr:rowOff>41413</xdr:rowOff>
    </xdr:to>
    <xdr:sp macro="" textlink="">
      <xdr:nvSpPr>
        <xdr:cNvPr id="96" name="Rectangle 265"/>
        <xdr:cNvSpPr>
          <a:spLocks noChangeArrowheads="1"/>
        </xdr:cNvSpPr>
      </xdr:nvSpPr>
      <xdr:spPr bwMode="auto">
        <a:xfrm>
          <a:off x="12608013" y="26894383"/>
          <a:ext cx="2983998" cy="1059421"/>
        </a:xfrm>
        <a:prstGeom prst="rect">
          <a:avLst/>
        </a:prstGeom>
        <a:solidFill>
          <a:srgbClr val="7030A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ru-RU" sz="2800"/>
        </a:p>
      </xdr:txBody>
    </xdr:sp>
    <xdr:clientData/>
  </xdr:twoCellAnchor>
  <xdr:twoCellAnchor>
    <xdr:from>
      <xdr:col>20</xdr:col>
      <xdr:colOff>594841</xdr:colOff>
      <xdr:row>69</xdr:row>
      <xdr:rowOff>410743</xdr:rowOff>
    </xdr:from>
    <xdr:to>
      <xdr:col>26</xdr:col>
      <xdr:colOff>0</xdr:colOff>
      <xdr:row>75</xdr:row>
      <xdr:rowOff>71158</xdr:rowOff>
    </xdr:to>
    <xdr:sp macro="" textlink="">
      <xdr:nvSpPr>
        <xdr:cNvPr id="97" name="Rectangle 265"/>
        <xdr:cNvSpPr>
          <a:spLocks noChangeArrowheads="1"/>
        </xdr:cNvSpPr>
      </xdr:nvSpPr>
      <xdr:spPr bwMode="auto">
        <a:xfrm>
          <a:off x="12604624" y="25299982"/>
          <a:ext cx="3008093" cy="1296230"/>
        </a:xfrm>
        <a:prstGeom prst="rect">
          <a:avLst/>
        </a:pr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ru-RU" sz="2800"/>
        </a:p>
      </xdr:txBody>
    </xdr:sp>
    <xdr:clientData/>
  </xdr:twoCellAnchor>
  <xdr:twoCellAnchor>
    <xdr:from>
      <xdr:col>21</xdr:col>
      <xdr:colOff>1</xdr:colOff>
      <xdr:row>64</xdr:row>
      <xdr:rowOff>10542</xdr:rowOff>
    </xdr:from>
    <xdr:to>
      <xdr:col>26</xdr:col>
      <xdr:colOff>6060</xdr:colOff>
      <xdr:row>69</xdr:row>
      <xdr:rowOff>82826</xdr:rowOff>
    </xdr:to>
    <xdr:sp macro="" textlink="">
      <xdr:nvSpPr>
        <xdr:cNvPr id="98" name="Rectangle 265"/>
        <xdr:cNvSpPr>
          <a:spLocks noChangeArrowheads="1"/>
        </xdr:cNvSpPr>
      </xdr:nvSpPr>
      <xdr:spPr bwMode="auto">
        <a:xfrm>
          <a:off x="12610273" y="23698803"/>
          <a:ext cx="3008504" cy="1273262"/>
        </a:xfrm>
        <a:prstGeom prst="rect">
          <a:avLst/>
        </a:pr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ru-RU" sz="2800"/>
        </a:p>
      </xdr:txBody>
    </xdr:sp>
    <xdr:clientData/>
  </xdr:twoCellAnchor>
  <xdr:twoCellAnchor>
    <xdr:from>
      <xdr:col>20</xdr:col>
      <xdr:colOff>591455</xdr:colOff>
      <xdr:row>59</xdr:row>
      <xdr:rowOff>51956</xdr:rowOff>
    </xdr:from>
    <xdr:to>
      <xdr:col>26</xdr:col>
      <xdr:colOff>0</xdr:colOff>
      <xdr:row>63</xdr:row>
      <xdr:rowOff>20707</xdr:rowOff>
    </xdr:to>
    <xdr:sp macro="" textlink="">
      <xdr:nvSpPr>
        <xdr:cNvPr id="99" name="Rectangle 265"/>
        <xdr:cNvSpPr>
          <a:spLocks noChangeArrowheads="1"/>
        </xdr:cNvSpPr>
      </xdr:nvSpPr>
      <xdr:spPr bwMode="auto">
        <a:xfrm>
          <a:off x="12601238" y="22270054"/>
          <a:ext cx="3011479" cy="1252555"/>
        </a:xfrm>
        <a:prstGeom prst="rect">
          <a:avLst/>
        </a:pr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ru-RU" sz="2800"/>
        </a:p>
      </xdr:txBody>
    </xdr:sp>
    <xdr:clientData/>
  </xdr:twoCellAnchor>
  <xdr:twoCellAnchor>
    <xdr:from>
      <xdr:col>21</xdr:col>
      <xdr:colOff>20707</xdr:colOff>
      <xdr:row>52</xdr:row>
      <xdr:rowOff>283115</xdr:rowOff>
    </xdr:from>
    <xdr:to>
      <xdr:col>26</xdr:col>
      <xdr:colOff>0</xdr:colOff>
      <xdr:row>57</xdr:row>
      <xdr:rowOff>109182</xdr:rowOff>
    </xdr:to>
    <xdr:sp macro="" textlink="">
      <xdr:nvSpPr>
        <xdr:cNvPr id="100" name="Rectangle 265"/>
        <xdr:cNvSpPr>
          <a:spLocks noChangeArrowheads="1"/>
        </xdr:cNvSpPr>
      </xdr:nvSpPr>
      <xdr:spPr bwMode="auto">
        <a:xfrm>
          <a:off x="12630979" y="20658332"/>
          <a:ext cx="2981738" cy="1296230"/>
        </a:xfrm>
        <a:prstGeom prst="rect">
          <a:avLst/>
        </a:pr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ru-RU" sz="2800"/>
        </a:p>
      </xdr:txBody>
    </xdr:sp>
    <xdr:clientData/>
  </xdr:twoCellAnchor>
  <xdr:twoCellAnchor>
    <xdr:from>
      <xdr:col>21</xdr:col>
      <xdr:colOff>0</xdr:colOff>
      <xdr:row>46</xdr:row>
      <xdr:rowOff>86591</xdr:rowOff>
    </xdr:from>
    <xdr:to>
      <xdr:col>25</xdr:col>
      <xdr:colOff>577560</xdr:colOff>
      <xdr:row>51</xdr:row>
      <xdr:rowOff>124240</xdr:rowOff>
    </xdr:to>
    <xdr:sp macro="" textlink="">
      <xdr:nvSpPr>
        <xdr:cNvPr id="101" name="Rectangle 265"/>
        <xdr:cNvSpPr>
          <a:spLocks noChangeArrowheads="1"/>
        </xdr:cNvSpPr>
      </xdr:nvSpPr>
      <xdr:spPr bwMode="auto">
        <a:xfrm>
          <a:off x="12610272" y="19074471"/>
          <a:ext cx="2979516" cy="1238628"/>
        </a:xfrm>
        <a:prstGeom prst="rect">
          <a:avLst/>
        </a:prstGeom>
        <a:solidFill>
          <a:srgbClr val="7030A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ru-RU" sz="2800"/>
        </a:p>
      </xdr:txBody>
    </xdr:sp>
    <xdr:clientData/>
  </xdr:twoCellAnchor>
  <xdr:twoCellAnchor>
    <xdr:from>
      <xdr:col>21</xdr:col>
      <xdr:colOff>0</xdr:colOff>
      <xdr:row>39</xdr:row>
      <xdr:rowOff>103908</xdr:rowOff>
    </xdr:from>
    <xdr:to>
      <xdr:col>25</xdr:col>
      <xdr:colOff>577560</xdr:colOff>
      <xdr:row>44</xdr:row>
      <xdr:rowOff>165652</xdr:rowOff>
    </xdr:to>
    <xdr:sp macro="" textlink="">
      <xdr:nvSpPr>
        <xdr:cNvPr id="102" name="Rectangle 265"/>
        <xdr:cNvSpPr>
          <a:spLocks noChangeArrowheads="1"/>
        </xdr:cNvSpPr>
      </xdr:nvSpPr>
      <xdr:spPr bwMode="auto">
        <a:xfrm>
          <a:off x="12610272" y="17518093"/>
          <a:ext cx="2979516" cy="1262722"/>
        </a:xfrm>
        <a:prstGeom prst="rect">
          <a:avLst/>
        </a:pr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ru-RU" sz="2800"/>
        </a:p>
      </xdr:txBody>
    </xdr:sp>
    <xdr:clientData/>
  </xdr:twoCellAnchor>
  <xdr:twoCellAnchor>
    <xdr:from>
      <xdr:col>21</xdr:col>
      <xdr:colOff>20706</xdr:colOff>
      <xdr:row>32</xdr:row>
      <xdr:rowOff>103909</xdr:rowOff>
    </xdr:from>
    <xdr:to>
      <xdr:col>25</xdr:col>
      <xdr:colOff>577559</xdr:colOff>
      <xdr:row>37</xdr:row>
      <xdr:rowOff>144946</xdr:rowOff>
    </xdr:to>
    <xdr:sp macro="" textlink="">
      <xdr:nvSpPr>
        <xdr:cNvPr id="103" name="Rectangle 265"/>
        <xdr:cNvSpPr>
          <a:spLocks noChangeArrowheads="1"/>
        </xdr:cNvSpPr>
      </xdr:nvSpPr>
      <xdr:spPr bwMode="auto">
        <a:xfrm>
          <a:off x="12630978" y="15944398"/>
          <a:ext cx="2958809" cy="1242015"/>
        </a:xfrm>
        <a:prstGeom prst="rect">
          <a:avLst/>
        </a:pr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ru-RU" sz="2800"/>
        </a:p>
      </xdr:txBody>
    </xdr:sp>
    <xdr:clientData/>
  </xdr:twoCellAnchor>
  <xdr:twoCellAnchor>
    <xdr:from>
      <xdr:col>12</xdr:col>
      <xdr:colOff>538369</xdr:colOff>
      <xdr:row>3</xdr:row>
      <xdr:rowOff>62119</xdr:rowOff>
    </xdr:from>
    <xdr:to>
      <xdr:col>20</xdr:col>
      <xdr:colOff>583957</xdr:colOff>
      <xdr:row>10</xdr:row>
      <xdr:rowOff>184357</xdr:rowOff>
    </xdr:to>
    <xdr:sp macro="" textlink="">
      <xdr:nvSpPr>
        <xdr:cNvPr id="108" name="Rectangle 120" descr="Гранит"/>
        <xdr:cNvSpPr>
          <a:spLocks noChangeArrowheads="1"/>
        </xdr:cNvSpPr>
      </xdr:nvSpPr>
      <xdr:spPr bwMode="auto">
        <a:xfrm>
          <a:off x="7744239" y="2008532"/>
          <a:ext cx="4849501" cy="3600934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3600" b="1"/>
            <a:t>СТОЛОВАЯ</a:t>
          </a:r>
        </a:p>
      </xdr:txBody>
    </xdr:sp>
    <xdr:clientData/>
  </xdr:twoCellAnchor>
  <xdr:twoCellAnchor>
    <xdr:from>
      <xdr:col>4</xdr:col>
      <xdr:colOff>588043</xdr:colOff>
      <xdr:row>111</xdr:row>
      <xdr:rowOff>23806</xdr:rowOff>
    </xdr:from>
    <xdr:to>
      <xdr:col>10</xdr:col>
      <xdr:colOff>455543</xdr:colOff>
      <xdr:row>126</xdr:row>
      <xdr:rowOff>177515</xdr:rowOff>
    </xdr:to>
    <xdr:sp macro="" textlink="">
      <xdr:nvSpPr>
        <xdr:cNvPr id="115" name="Rectangle 42"/>
        <xdr:cNvSpPr>
          <a:spLocks noChangeArrowheads="1"/>
        </xdr:cNvSpPr>
      </xdr:nvSpPr>
      <xdr:spPr bwMode="auto">
        <a:xfrm rot="5400000">
          <a:off x="3126433" y="36558623"/>
          <a:ext cx="3197568" cy="3470434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270" wrap="square" lIns="91440" tIns="73152" rIns="91440" bIns="73152" anchor="ctr" upright="1"/>
        <a:lstStyle/>
        <a:p>
          <a:pPr algn="ctr" rtl="1">
            <a:defRPr sz="1000"/>
          </a:pPr>
          <a:r>
            <a:rPr lang="ru-RU" sz="4000" b="1" i="0" strike="noStrike">
              <a:solidFill>
                <a:srgbClr val="000000"/>
              </a:solidFill>
              <a:latin typeface="Arial Cyr"/>
            </a:rPr>
            <a:t>Баня</a:t>
          </a:r>
        </a:p>
      </xdr:txBody>
    </xdr:sp>
    <xdr:clientData/>
  </xdr:twoCellAnchor>
  <xdr:twoCellAnchor>
    <xdr:from>
      <xdr:col>4</xdr:col>
      <xdr:colOff>559076</xdr:colOff>
      <xdr:row>82</xdr:row>
      <xdr:rowOff>26918</xdr:rowOff>
    </xdr:from>
    <xdr:to>
      <xdr:col>9</xdr:col>
      <xdr:colOff>331305</xdr:colOff>
      <xdr:row>88</xdr:row>
      <xdr:rowOff>116070</xdr:rowOff>
    </xdr:to>
    <xdr:sp macro="" textlink="">
      <xdr:nvSpPr>
        <xdr:cNvPr id="116" name="Rectangle 265"/>
        <xdr:cNvSpPr>
          <a:spLocks noChangeArrowheads="1"/>
        </xdr:cNvSpPr>
      </xdr:nvSpPr>
      <xdr:spPr bwMode="auto">
        <a:xfrm>
          <a:off x="2961033" y="28684744"/>
          <a:ext cx="2774674" cy="1476489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36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3600" b="1"/>
            <a:t>ОФИС </a:t>
          </a:r>
          <a:endParaRPr lang="ru-RU" sz="2800">
            <a:effectLst/>
          </a:endParaRPr>
        </a:p>
        <a:p>
          <a:pPr algn="ctr"/>
          <a:endParaRPr lang="ru-RU" sz="4000" b="1"/>
        </a:p>
      </xdr:txBody>
    </xdr:sp>
    <xdr:clientData/>
  </xdr:twoCellAnchor>
  <xdr:twoCellAnchor>
    <xdr:from>
      <xdr:col>4</xdr:col>
      <xdr:colOff>558994</xdr:colOff>
      <xdr:row>90</xdr:row>
      <xdr:rowOff>104730</xdr:rowOff>
    </xdr:from>
    <xdr:to>
      <xdr:col>9</xdr:col>
      <xdr:colOff>331304</xdr:colOff>
      <xdr:row>94</xdr:row>
      <xdr:rowOff>124239</xdr:rowOff>
    </xdr:to>
    <xdr:sp macro="" textlink="">
      <xdr:nvSpPr>
        <xdr:cNvPr id="117" name="Rectangle 265"/>
        <xdr:cNvSpPr>
          <a:spLocks noChangeArrowheads="1"/>
        </xdr:cNvSpPr>
      </xdr:nvSpPr>
      <xdr:spPr bwMode="auto">
        <a:xfrm>
          <a:off x="2960951" y="30771089"/>
          <a:ext cx="2774755" cy="12619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ru-RU" sz="2800"/>
        </a:p>
      </xdr:txBody>
    </xdr:sp>
    <xdr:clientData/>
  </xdr:twoCellAnchor>
  <xdr:twoCellAnchor>
    <xdr:from>
      <xdr:col>4</xdr:col>
      <xdr:colOff>576594</xdr:colOff>
      <xdr:row>96</xdr:row>
      <xdr:rowOff>150778</xdr:rowOff>
    </xdr:from>
    <xdr:to>
      <xdr:col>9</xdr:col>
      <xdr:colOff>352010</xdr:colOff>
      <xdr:row>103</xdr:row>
      <xdr:rowOff>151739</xdr:rowOff>
    </xdr:to>
    <xdr:sp macro="" textlink="">
      <xdr:nvSpPr>
        <xdr:cNvPr id="118" name="Rectangle 265"/>
        <xdr:cNvSpPr>
          <a:spLocks noChangeArrowheads="1"/>
        </xdr:cNvSpPr>
      </xdr:nvSpPr>
      <xdr:spPr bwMode="auto">
        <a:xfrm>
          <a:off x="2978551" y="32452952"/>
          <a:ext cx="2777861" cy="1823135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36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3600" b="1"/>
            <a:t>СУШИЛКА </a:t>
          </a:r>
          <a:endParaRPr lang="ru-RU" sz="2800">
            <a:effectLst/>
          </a:endParaRPr>
        </a:p>
        <a:p>
          <a:pPr algn="ctr"/>
          <a:endParaRPr lang="ru-RU" sz="3600" b="1"/>
        </a:p>
      </xdr:txBody>
    </xdr:sp>
    <xdr:clientData/>
  </xdr:twoCellAnchor>
  <xdr:twoCellAnchor>
    <xdr:from>
      <xdr:col>13</xdr:col>
      <xdr:colOff>455543</xdr:colOff>
      <xdr:row>111</xdr:row>
      <xdr:rowOff>47624</xdr:rowOff>
    </xdr:from>
    <xdr:to>
      <xdr:col>16</xdr:col>
      <xdr:colOff>33132</xdr:colOff>
      <xdr:row>127</xdr:row>
      <xdr:rowOff>0</xdr:rowOff>
    </xdr:to>
    <xdr:sp macro="" textlink="">
      <xdr:nvSpPr>
        <xdr:cNvPr id="123" name="Rectangle 265"/>
        <xdr:cNvSpPr>
          <a:spLocks noChangeArrowheads="1"/>
        </xdr:cNvSpPr>
      </xdr:nvSpPr>
      <xdr:spPr bwMode="auto">
        <a:xfrm>
          <a:off x="8261902" y="32018494"/>
          <a:ext cx="1379056" cy="3451778"/>
        </a:xfrm>
        <a:prstGeom prst="rect">
          <a:avLst/>
        </a:prstGeom>
        <a:solidFill>
          <a:srgbClr val="00B0F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ru-RU" sz="4000" b="1"/>
        </a:p>
        <a:p>
          <a:pPr algn="ctr"/>
          <a:r>
            <a:rPr lang="en-US" sz="4000" b="1"/>
            <a:t>VIP</a:t>
          </a:r>
          <a:endParaRPr lang="ru-RU" sz="4000" b="1"/>
        </a:p>
        <a:p>
          <a:pPr algn="ctr"/>
          <a:endParaRPr lang="ru-RU" sz="4000" b="1"/>
        </a:p>
        <a:p>
          <a:pPr algn="ctr"/>
          <a:endParaRPr lang="ru-RU" sz="4000" b="1"/>
        </a:p>
      </xdr:txBody>
    </xdr:sp>
    <xdr:clientData/>
  </xdr:twoCellAnchor>
  <xdr:twoCellAnchor>
    <xdr:from>
      <xdr:col>28</xdr:col>
      <xdr:colOff>774567</xdr:colOff>
      <xdr:row>105</xdr:row>
      <xdr:rowOff>165652</xdr:rowOff>
    </xdr:from>
    <xdr:to>
      <xdr:col>29</xdr:col>
      <xdr:colOff>1242392</xdr:colOff>
      <xdr:row>107</xdr:row>
      <xdr:rowOff>428419</xdr:rowOff>
    </xdr:to>
    <xdr:sp macro="" textlink="">
      <xdr:nvSpPr>
        <xdr:cNvPr id="127" name="Rectangle 265"/>
        <xdr:cNvSpPr>
          <a:spLocks noChangeArrowheads="1"/>
        </xdr:cNvSpPr>
      </xdr:nvSpPr>
      <xdr:spPr bwMode="auto">
        <a:xfrm rot="5400000">
          <a:off x="18487993" y="33742281"/>
          <a:ext cx="1153147" cy="2952607"/>
        </a:xfrm>
        <a:prstGeom prst="rect">
          <a:avLst/>
        </a:prstGeom>
        <a:solidFill>
          <a:srgbClr val="7030A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4</xdr:col>
      <xdr:colOff>549755</xdr:colOff>
      <xdr:row>105</xdr:row>
      <xdr:rowOff>151158</xdr:rowOff>
    </xdr:from>
    <xdr:to>
      <xdr:col>9</xdr:col>
      <xdr:colOff>310598</xdr:colOff>
      <xdr:row>108</xdr:row>
      <xdr:rowOff>391354</xdr:rowOff>
    </xdr:to>
    <xdr:sp macro="" textlink="">
      <xdr:nvSpPr>
        <xdr:cNvPr id="129" name="Rectangle 265"/>
        <xdr:cNvSpPr>
          <a:spLocks noChangeArrowheads="1"/>
        </xdr:cNvSpPr>
      </xdr:nvSpPr>
      <xdr:spPr bwMode="auto">
        <a:xfrm>
          <a:off x="2951712" y="34648223"/>
          <a:ext cx="2763288" cy="158612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3200" b="1"/>
            <a:t>ТУАЛЕТ </a:t>
          </a:r>
        </a:p>
      </xdr:txBody>
    </xdr:sp>
    <xdr:clientData/>
  </xdr:twoCellAnchor>
  <xdr:twoCellAnchor>
    <xdr:from>
      <xdr:col>17</xdr:col>
      <xdr:colOff>161925</xdr:colOff>
      <xdr:row>7</xdr:row>
      <xdr:rowOff>414129</xdr:rowOff>
    </xdr:from>
    <xdr:to>
      <xdr:col>19</xdr:col>
      <xdr:colOff>142875</xdr:colOff>
      <xdr:row>18</xdr:row>
      <xdr:rowOff>23810</xdr:rowOff>
    </xdr:to>
    <xdr:sp macro="" textlink="">
      <xdr:nvSpPr>
        <xdr:cNvPr id="138" name="Rectangle 265"/>
        <xdr:cNvSpPr>
          <a:spLocks noChangeArrowheads="1"/>
        </xdr:cNvSpPr>
      </xdr:nvSpPr>
      <xdr:spPr bwMode="auto">
        <a:xfrm>
          <a:off x="10370240" y="4534727"/>
          <a:ext cx="1181928" cy="3999463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ru-RU" sz="4000" b="1"/>
        </a:p>
        <a:p>
          <a:pPr algn="ctr"/>
          <a:r>
            <a:rPr lang="ru-RU" sz="2800" b="1"/>
            <a:t>склад</a:t>
          </a:r>
        </a:p>
      </xdr:txBody>
    </xdr:sp>
    <xdr:clientData/>
  </xdr:twoCellAnchor>
  <xdr:twoCellAnchor>
    <xdr:from>
      <xdr:col>14</xdr:col>
      <xdr:colOff>219489</xdr:colOff>
      <xdr:row>7</xdr:row>
      <xdr:rowOff>414130</xdr:rowOff>
    </xdr:from>
    <xdr:to>
      <xdr:col>16</xdr:col>
      <xdr:colOff>200439</xdr:colOff>
      <xdr:row>17</xdr:row>
      <xdr:rowOff>171450</xdr:rowOff>
    </xdr:to>
    <xdr:sp macro="" textlink="">
      <xdr:nvSpPr>
        <xdr:cNvPr id="140" name="Rectangle 265"/>
        <xdr:cNvSpPr>
          <a:spLocks noChangeArrowheads="1"/>
        </xdr:cNvSpPr>
      </xdr:nvSpPr>
      <xdr:spPr bwMode="auto">
        <a:xfrm>
          <a:off x="8626337" y="4017065"/>
          <a:ext cx="1181928" cy="3546613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ru-RU" sz="4000" b="1"/>
        </a:p>
        <a:p>
          <a:pPr algn="ctr"/>
          <a:r>
            <a:rPr lang="ru-RU" sz="2800" b="1"/>
            <a:t>кухня</a:t>
          </a:r>
        </a:p>
      </xdr:txBody>
    </xdr:sp>
    <xdr:clientData/>
  </xdr:twoCellAnchor>
  <xdr:twoCellAnchor>
    <xdr:from>
      <xdr:col>11</xdr:col>
      <xdr:colOff>9525</xdr:colOff>
      <xdr:row>7</xdr:row>
      <xdr:rowOff>414130</xdr:rowOff>
    </xdr:from>
    <xdr:to>
      <xdr:col>13</xdr:col>
      <xdr:colOff>9111</xdr:colOff>
      <xdr:row>17</xdr:row>
      <xdr:rowOff>186357</xdr:rowOff>
    </xdr:to>
    <xdr:sp macro="" textlink="">
      <xdr:nvSpPr>
        <xdr:cNvPr id="141" name="Rectangle 265"/>
        <xdr:cNvSpPr>
          <a:spLocks noChangeArrowheads="1"/>
        </xdr:cNvSpPr>
      </xdr:nvSpPr>
      <xdr:spPr bwMode="auto">
        <a:xfrm>
          <a:off x="6614905" y="4534728"/>
          <a:ext cx="1200565" cy="3975651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5400" b="1">
              <a:effectLst/>
              <a:latin typeface="+mn-lt"/>
              <a:ea typeface="+mn-ea"/>
              <a:cs typeface="+mn-cs"/>
            </a:rPr>
            <a:t>зал</a:t>
          </a:r>
          <a:endParaRPr lang="ru-RU" sz="5400" b="1">
            <a:effectLst/>
          </a:endParaRPr>
        </a:p>
        <a:p>
          <a:pPr algn="ctr"/>
          <a:endParaRPr lang="ru-RU" sz="4000" b="1"/>
        </a:p>
        <a:p>
          <a:pPr algn="ctr"/>
          <a:endParaRPr lang="ru-RU" sz="4000" b="1"/>
        </a:p>
      </xdr:txBody>
    </xdr:sp>
    <xdr:clientData/>
  </xdr:twoCellAnchor>
  <xdr:twoCellAnchor>
    <xdr:from>
      <xdr:col>20</xdr:col>
      <xdr:colOff>257795</xdr:colOff>
      <xdr:row>7</xdr:row>
      <xdr:rowOff>414129</xdr:rowOff>
    </xdr:from>
    <xdr:to>
      <xdr:col>22</xdr:col>
      <xdr:colOff>238745</xdr:colOff>
      <xdr:row>18</xdr:row>
      <xdr:rowOff>25468</xdr:rowOff>
    </xdr:to>
    <xdr:sp macro="" textlink="">
      <xdr:nvSpPr>
        <xdr:cNvPr id="44" name="Rectangle 265"/>
        <xdr:cNvSpPr>
          <a:spLocks noChangeArrowheads="1"/>
        </xdr:cNvSpPr>
      </xdr:nvSpPr>
      <xdr:spPr bwMode="auto">
        <a:xfrm>
          <a:off x="12267578" y="4534727"/>
          <a:ext cx="1181928" cy="4001121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2800" baseline="0">
              <a:effectLst/>
              <a:latin typeface="+mn-lt"/>
              <a:ea typeface="+mn-ea"/>
              <a:cs typeface="+mn-cs"/>
            </a:rPr>
            <a:t> </a:t>
          </a:r>
          <a:endParaRPr lang="ru-RU" sz="4000" b="1"/>
        </a:p>
        <a:p>
          <a:pPr algn="ctr"/>
          <a:r>
            <a:rPr lang="ru-RU" sz="2000" b="1"/>
            <a:t>Блок-модуль столовая</a:t>
          </a:r>
        </a:p>
      </xdr:txBody>
    </xdr:sp>
    <xdr:clientData/>
  </xdr:twoCellAnchor>
  <xdr:twoCellAnchor>
    <xdr:from>
      <xdr:col>18</xdr:col>
      <xdr:colOff>476250</xdr:colOff>
      <xdr:row>111</xdr:row>
      <xdr:rowOff>41413</xdr:rowOff>
    </xdr:from>
    <xdr:to>
      <xdr:col>21</xdr:col>
      <xdr:colOff>0</xdr:colOff>
      <xdr:row>127</xdr:row>
      <xdr:rowOff>20707</xdr:rowOff>
    </xdr:to>
    <xdr:sp macro="" textlink="">
      <xdr:nvSpPr>
        <xdr:cNvPr id="52" name="Rectangle 265"/>
        <xdr:cNvSpPr>
          <a:spLocks noChangeArrowheads="1"/>
        </xdr:cNvSpPr>
      </xdr:nvSpPr>
      <xdr:spPr bwMode="auto">
        <a:xfrm>
          <a:off x="11285054" y="32012283"/>
          <a:ext cx="1325218" cy="3478696"/>
        </a:xfrm>
        <a:prstGeom prst="rect">
          <a:avLst/>
        </a:prstGeom>
        <a:solidFill>
          <a:srgbClr val="00B0F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ru-RU" sz="4000" b="1"/>
        </a:p>
        <a:p>
          <a:pPr algn="ctr"/>
          <a:r>
            <a:rPr lang="en-US" sz="4000" b="1"/>
            <a:t>VIP</a:t>
          </a:r>
          <a:endParaRPr lang="ru-RU" sz="4000" b="1"/>
        </a:p>
        <a:p>
          <a:pPr algn="ctr"/>
          <a:endParaRPr lang="ru-RU" sz="4000" b="1"/>
        </a:p>
        <a:p>
          <a:pPr algn="ctr"/>
          <a:endParaRPr lang="ru-RU" sz="4000" b="1"/>
        </a:p>
      </xdr:txBody>
    </xdr:sp>
    <xdr:clientData/>
  </xdr:twoCellAnchor>
  <xdr:twoCellAnchor>
    <xdr:from>
      <xdr:col>15</xdr:col>
      <xdr:colOff>434836</xdr:colOff>
      <xdr:row>21</xdr:row>
      <xdr:rowOff>0</xdr:rowOff>
    </xdr:from>
    <xdr:to>
      <xdr:col>22</xdr:col>
      <xdr:colOff>239655</xdr:colOff>
      <xdr:row>27</xdr:row>
      <xdr:rowOff>248478</xdr:rowOff>
    </xdr:to>
    <xdr:sp macro="" textlink="">
      <xdr:nvSpPr>
        <xdr:cNvPr id="53" name="Rectangle 265"/>
        <xdr:cNvSpPr>
          <a:spLocks noChangeArrowheads="1"/>
        </xdr:cNvSpPr>
      </xdr:nvSpPr>
      <xdr:spPr bwMode="auto">
        <a:xfrm>
          <a:off x="9442173" y="9317935"/>
          <a:ext cx="4008243" cy="1366630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3200" b="1"/>
            <a:t>СКЛАД (контейнер + камера)</a:t>
          </a:r>
        </a:p>
      </xdr:txBody>
    </xdr:sp>
    <xdr:clientData/>
  </xdr:twoCellAnchor>
  <xdr:twoCellAnchor>
    <xdr:from>
      <xdr:col>20</xdr:col>
      <xdr:colOff>579782</xdr:colOff>
      <xdr:row>83</xdr:row>
      <xdr:rowOff>310598</xdr:rowOff>
    </xdr:from>
    <xdr:to>
      <xdr:col>26</xdr:col>
      <xdr:colOff>0</xdr:colOff>
      <xdr:row>88</xdr:row>
      <xdr:rowOff>6213</xdr:rowOff>
    </xdr:to>
    <xdr:sp macro="" textlink="">
      <xdr:nvSpPr>
        <xdr:cNvPr id="55" name="Rectangle 265"/>
        <xdr:cNvSpPr>
          <a:spLocks noChangeArrowheads="1"/>
        </xdr:cNvSpPr>
      </xdr:nvSpPr>
      <xdr:spPr bwMode="auto">
        <a:xfrm>
          <a:off x="12589565" y="28595707"/>
          <a:ext cx="3023152" cy="1165778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ru-RU" sz="2800"/>
        </a:p>
      </xdr:txBody>
    </xdr:sp>
    <xdr:clientData/>
  </xdr:twoCellAnchor>
  <xdr:twoCellAnchor>
    <xdr:from>
      <xdr:col>21</xdr:col>
      <xdr:colOff>0</xdr:colOff>
      <xdr:row>90</xdr:row>
      <xdr:rowOff>0</xdr:rowOff>
    </xdr:from>
    <xdr:to>
      <xdr:col>26</xdr:col>
      <xdr:colOff>20707</xdr:colOff>
      <xdr:row>93</xdr:row>
      <xdr:rowOff>89039</xdr:rowOff>
    </xdr:to>
    <xdr:sp macro="" textlink="">
      <xdr:nvSpPr>
        <xdr:cNvPr id="56" name="Rectangle 265"/>
        <xdr:cNvSpPr>
          <a:spLocks noChangeArrowheads="1"/>
        </xdr:cNvSpPr>
      </xdr:nvSpPr>
      <xdr:spPr bwMode="auto">
        <a:xfrm>
          <a:off x="12610272" y="30127989"/>
          <a:ext cx="3023152" cy="1165778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ru-RU" sz="2800"/>
        </a:p>
      </xdr:txBody>
    </xdr:sp>
    <xdr:clientData/>
  </xdr:twoCellAnchor>
  <xdr:twoCellAnchor>
    <xdr:from>
      <xdr:col>21</xdr:col>
      <xdr:colOff>0</xdr:colOff>
      <xdr:row>96</xdr:row>
      <xdr:rowOff>62119</xdr:rowOff>
    </xdr:from>
    <xdr:to>
      <xdr:col>26</xdr:col>
      <xdr:colOff>20707</xdr:colOff>
      <xdr:row>100</xdr:row>
      <xdr:rowOff>20707</xdr:rowOff>
    </xdr:to>
    <xdr:sp macro="" textlink="">
      <xdr:nvSpPr>
        <xdr:cNvPr id="57" name="Rectangle 265"/>
        <xdr:cNvSpPr>
          <a:spLocks noChangeArrowheads="1"/>
        </xdr:cNvSpPr>
      </xdr:nvSpPr>
      <xdr:spPr bwMode="auto">
        <a:xfrm>
          <a:off x="12610272" y="32322880"/>
          <a:ext cx="3023152" cy="122168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ru-RU" sz="2800"/>
        </a:p>
      </xdr:txBody>
    </xdr:sp>
    <xdr:clientData/>
  </xdr:twoCellAnchor>
  <xdr:twoCellAnchor>
    <xdr:from>
      <xdr:col>21</xdr:col>
      <xdr:colOff>0</xdr:colOff>
      <xdr:row>101</xdr:row>
      <xdr:rowOff>82826</xdr:rowOff>
    </xdr:from>
    <xdr:to>
      <xdr:col>26</xdr:col>
      <xdr:colOff>20707</xdr:colOff>
      <xdr:row>104</xdr:row>
      <xdr:rowOff>269184</xdr:rowOff>
    </xdr:to>
    <xdr:sp macro="" textlink="">
      <xdr:nvSpPr>
        <xdr:cNvPr id="58" name="Rectangle 265"/>
        <xdr:cNvSpPr>
          <a:spLocks noChangeArrowheads="1"/>
        </xdr:cNvSpPr>
      </xdr:nvSpPr>
      <xdr:spPr bwMode="auto">
        <a:xfrm>
          <a:off x="12610272" y="34041522"/>
          <a:ext cx="3023152" cy="124239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ru-RU" sz="2800"/>
        </a:p>
      </xdr:txBody>
    </xdr:sp>
    <xdr:clientData/>
  </xdr:twoCellAnchor>
  <xdr:twoCellAnchor>
    <xdr:from>
      <xdr:col>21</xdr:col>
      <xdr:colOff>0</xdr:colOff>
      <xdr:row>105</xdr:row>
      <xdr:rowOff>227771</xdr:rowOff>
    </xdr:from>
    <xdr:to>
      <xdr:col>26</xdr:col>
      <xdr:colOff>20707</xdr:colOff>
      <xdr:row>108</xdr:row>
      <xdr:rowOff>47626</xdr:rowOff>
    </xdr:to>
    <xdr:sp macro="" textlink="">
      <xdr:nvSpPr>
        <xdr:cNvPr id="59" name="Rectangle 265"/>
        <xdr:cNvSpPr>
          <a:spLocks noChangeArrowheads="1"/>
        </xdr:cNvSpPr>
      </xdr:nvSpPr>
      <xdr:spPr bwMode="auto">
        <a:xfrm>
          <a:off x="12610272" y="34662717"/>
          <a:ext cx="3023152" cy="1165779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ru-RU" sz="2800"/>
        </a:p>
      </xdr:txBody>
    </xdr:sp>
    <xdr:clientData/>
  </xdr:twoCellAnchor>
  <xdr:twoCellAnchor>
    <xdr:from>
      <xdr:col>28</xdr:col>
      <xdr:colOff>745435</xdr:colOff>
      <xdr:row>96</xdr:row>
      <xdr:rowOff>41415</xdr:rowOff>
    </xdr:from>
    <xdr:to>
      <xdr:col>29</xdr:col>
      <xdr:colOff>1213260</xdr:colOff>
      <xdr:row>100</xdr:row>
      <xdr:rowOff>14288</xdr:rowOff>
    </xdr:to>
    <xdr:sp macro="" textlink="">
      <xdr:nvSpPr>
        <xdr:cNvPr id="61" name="Rectangle 265"/>
        <xdr:cNvSpPr>
          <a:spLocks noChangeArrowheads="1"/>
        </xdr:cNvSpPr>
      </xdr:nvSpPr>
      <xdr:spPr bwMode="auto">
        <a:xfrm rot="5400000">
          <a:off x="18417449" y="31443858"/>
          <a:ext cx="1235971" cy="2952607"/>
        </a:xfrm>
        <a:prstGeom prst="rect">
          <a:avLst/>
        </a:prstGeom>
        <a:solidFill>
          <a:srgbClr val="7030A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28</xdr:col>
      <xdr:colOff>724729</xdr:colOff>
      <xdr:row>90</xdr:row>
      <xdr:rowOff>20706</xdr:rowOff>
    </xdr:from>
    <xdr:to>
      <xdr:col>29</xdr:col>
      <xdr:colOff>1192554</xdr:colOff>
      <xdr:row>93</xdr:row>
      <xdr:rowOff>97114</xdr:rowOff>
    </xdr:to>
    <xdr:sp macro="" textlink="">
      <xdr:nvSpPr>
        <xdr:cNvPr id="62" name="Rectangle 265"/>
        <xdr:cNvSpPr>
          <a:spLocks noChangeArrowheads="1"/>
        </xdr:cNvSpPr>
      </xdr:nvSpPr>
      <xdr:spPr bwMode="auto">
        <a:xfrm rot="5400000">
          <a:off x="18438155" y="29248965"/>
          <a:ext cx="1153147" cy="2952607"/>
        </a:xfrm>
        <a:prstGeom prst="rect">
          <a:avLst/>
        </a:prstGeom>
        <a:solidFill>
          <a:srgbClr val="7030A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28</xdr:col>
      <xdr:colOff>724729</xdr:colOff>
      <xdr:row>83</xdr:row>
      <xdr:rowOff>310598</xdr:rowOff>
    </xdr:from>
    <xdr:to>
      <xdr:col>29</xdr:col>
      <xdr:colOff>1192554</xdr:colOff>
      <xdr:row>87</xdr:row>
      <xdr:rowOff>449126</xdr:rowOff>
    </xdr:to>
    <xdr:sp macro="" textlink="">
      <xdr:nvSpPr>
        <xdr:cNvPr id="63" name="Rectangle 265"/>
        <xdr:cNvSpPr>
          <a:spLocks noChangeArrowheads="1"/>
        </xdr:cNvSpPr>
      </xdr:nvSpPr>
      <xdr:spPr bwMode="auto">
        <a:xfrm rot="5400000">
          <a:off x="18438155" y="27695977"/>
          <a:ext cx="1153147" cy="2952607"/>
        </a:xfrm>
        <a:prstGeom prst="rect">
          <a:avLst/>
        </a:prstGeom>
        <a:solidFill>
          <a:srgbClr val="7030A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28</xdr:col>
      <xdr:colOff>753860</xdr:colOff>
      <xdr:row>101</xdr:row>
      <xdr:rowOff>144946</xdr:rowOff>
    </xdr:from>
    <xdr:to>
      <xdr:col>29</xdr:col>
      <xdr:colOff>1221685</xdr:colOff>
      <xdr:row>104</xdr:row>
      <xdr:rowOff>221355</xdr:rowOff>
    </xdr:to>
    <xdr:sp macro="" textlink="">
      <xdr:nvSpPr>
        <xdr:cNvPr id="65" name="Rectangle 265"/>
        <xdr:cNvSpPr>
          <a:spLocks noChangeArrowheads="1"/>
        </xdr:cNvSpPr>
      </xdr:nvSpPr>
      <xdr:spPr bwMode="auto">
        <a:xfrm rot="5400000">
          <a:off x="18477639" y="33193559"/>
          <a:ext cx="1132441" cy="2952607"/>
        </a:xfrm>
        <a:prstGeom prst="rect">
          <a:avLst/>
        </a:prstGeom>
        <a:solidFill>
          <a:srgbClr val="7030A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28</xdr:col>
      <xdr:colOff>1449456</xdr:colOff>
      <xdr:row>111</xdr:row>
      <xdr:rowOff>124239</xdr:rowOff>
    </xdr:from>
    <xdr:to>
      <xdr:col>29</xdr:col>
      <xdr:colOff>1183459</xdr:colOff>
      <xdr:row>118</xdr:row>
      <xdr:rowOff>82826</xdr:rowOff>
    </xdr:to>
    <xdr:sp macro="" textlink="">
      <xdr:nvSpPr>
        <xdr:cNvPr id="72" name="Rectangle 265"/>
        <xdr:cNvSpPr>
          <a:spLocks noChangeArrowheads="1"/>
        </xdr:cNvSpPr>
      </xdr:nvSpPr>
      <xdr:spPr bwMode="auto">
        <a:xfrm>
          <a:off x="18263152" y="32095109"/>
          <a:ext cx="2218785" cy="1263097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3600" b="1"/>
            <a:t>Склад </a:t>
          </a:r>
        </a:p>
      </xdr:txBody>
    </xdr:sp>
    <xdr:clientData/>
  </xdr:twoCellAnchor>
  <xdr:twoCellAnchor>
    <xdr:from>
      <xdr:col>25</xdr:col>
      <xdr:colOff>559076</xdr:colOff>
      <xdr:row>111</xdr:row>
      <xdr:rowOff>144946</xdr:rowOff>
    </xdr:from>
    <xdr:to>
      <xdr:col>28</xdr:col>
      <xdr:colOff>976393</xdr:colOff>
      <xdr:row>118</xdr:row>
      <xdr:rowOff>82828</xdr:rowOff>
    </xdr:to>
    <xdr:sp macro="" textlink="">
      <xdr:nvSpPr>
        <xdr:cNvPr id="73" name="Rectangle 265"/>
        <xdr:cNvSpPr>
          <a:spLocks noChangeArrowheads="1"/>
        </xdr:cNvSpPr>
      </xdr:nvSpPr>
      <xdr:spPr bwMode="auto">
        <a:xfrm>
          <a:off x="15571304" y="32115816"/>
          <a:ext cx="2218785" cy="1242392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36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3600" b="1"/>
            <a:t>Склад </a:t>
          </a:r>
          <a:endParaRPr lang="ru-RU" sz="2800">
            <a:effectLst/>
          </a:endParaRPr>
        </a:p>
        <a:p>
          <a:pPr algn="ctr"/>
          <a:endParaRPr lang="ru-RU" sz="3600" b="1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29"/>
  <sheetViews>
    <sheetView tabSelected="1" zoomScale="46" zoomScaleNormal="46" workbookViewId="0"/>
  </sheetViews>
  <sheetFormatPr defaultRowHeight="15" x14ac:dyDescent="0.25"/>
  <cols>
    <col min="24" max="24" width="13.42578125" bestFit="1" customWidth="1"/>
    <col min="29" max="29" width="37.140625" customWidth="1"/>
    <col min="30" max="30" width="56.42578125" customWidth="1"/>
    <col min="31" max="31" width="34.140625" customWidth="1"/>
    <col min="32" max="32" width="25.7109375" customWidth="1"/>
    <col min="33" max="33" width="35.7109375" customWidth="1"/>
    <col min="37" max="37" width="34.5703125" customWidth="1"/>
    <col min="38" max="38" width="37" customWidth="1"/>
  </cols>
  <sheetData>
    <row r="1" spans="1:33" ht="51" customHeight="1" thickBot="1" x14ac:dyDescent="0.95">
      <c r="A1" s="54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53" t="s">
        <v>22</v>
      </c>
    </row>
    <row r="2" spans="1:33" ht="62.25" thickBot="1" x14ac:dyDescent="0.95">
      <c r="A2" s="67" t="s">
        <v>26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9"/>
      <c r="AC2" s="49" t="s">
        <v>7</v>
      </c>
      <c r="AD2" s="50" t="s">
        <v>10</v>
      </c>
      <c r="AE2" s="50" t="s">
        <v>8</v>
      </c>
      <c r="AF2" s="51" t="s">
        <v>9</v>
      </c>
      <c r="AG2" s="52" t="s">
        <v>11</v>
      </c>
    </row>
    <row r="3" spans="1:33" ht="33.75" x14ac:dyDescent="0.5"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AC3" s="65" t="s">
        <v>5</v>
      </c>
      <c r="AD3" s="46" t="s">
        <v>17</v>
      </c>
      <c r="AE3" s="46">
        <v>7</v>
      </c>
      <c r="AF3" s="47">
        <f>7*27</f>
        <v>189</v>
      </c>
      <c r="AG3" s="48">
        <f>AE3*8</f>
        <v>56</v>
      </c>
    </row>
    <row r="4" spans="1:33" ht="33.75" x14ac:dyDescent="0.5"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AC4" s="65"/>
      <c r="AD4" s="31" t="s">
        <v>18</v>
      </c>
      <c r="AE4" s="31">
        <v>7</v>
      </c>
      <c r="AF4" s="32">
        <f>7*27</f>
        <v>189</v>
      </c>
      <c r="AG4" s="39">
        <f>AE4*4</f>
        <v>28</v>
      </c>
    </row>
    <row r="5" spans="1:33" ht="33.75" x14ac:dyDescent="0.5"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AC5" s="65"/>
      <c r="AD5" s="30" t="s">
        <v>19</v>
      </c>
      <c r="AE5" s="30">
        <v>12</v>
      </c>
      <c r="AF5" s="33">
        <f>6*15.66+6*27</f>
        <v>255.96</v>
      </c>
      <c r="AG5" s="40">
        <f>AE5*2</f>
        <v>24</v>
      </c>
    </row>
    <row r="6" spans="1:33" ht="33.75" x14ac:dyDescent="0.5">
      <c r="K6" s="13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5"/>
      <c r="Y6" s="17"/>
      <c r="AC6" s="65"/>
      <c r="AD6" s="35" t="s">
        <v>20</v>
      </c>
      <c r="AE6" s="35">
        <v>3</v>
      </c>
      <c r="AF6" s="36">
        <f>1*15.66+2*38.4</f>
        <v>92.46</v>
      </c>
      <c r="AG6" s="41">
        <f>AE6*1</f>
        <v>3</v>
      </c>
    </row>
    <row r="7" spans="1:33" ht="33.75" x14ac:dyDescent="0.5">
      <c r="K7" s="16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8"/>
      <c r="Y7" s="17"/>
      <c r="AC7" s="66"/>
      <c r="AD7" s="30" t="s">
        <v>6</v>
      </c>
      <c r="AE7" s="30">
        <v>1</v>
      </c>
      <c r="AF7" s="33">
        <v>27</v>
      </c>
      <c r="AG7" s="40"/>
    </row>
    <row r="8" spans="1:33" s="9" customFormat="1" ht="33.75" x14ac:dyDescent="0.5">
      <c r="K8" s="16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8"/>
      <c r="Y8" s="17"/>
      <c r="AC8" s="42"/>
      <c r="AD8" s="37" t="s">
        <v>21</v>
      </c>
      <c r="AE8" s="37">
        <f>SUM(AE3:AE7)</f>
        <v>30</v>
      </c>
      <c r="AF8" s="37">
        <f>SUM(AF3:AF7)</f>
        <v>753.42000000000007</v>
      </c>
      <c r="AG8" s="43">
        <f>SUM(AG3:AG7)</f>
        <v>111</v>
      </c>
    </row>
    <row r="9" spans="1:33" ht="33.75" x14ac:dyDescent="0.5">
      <c r="K9" s="16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8"/>
      <c r="Y9" s="17"/>
      <c r="AC9" s="62" t="s">
        <v>4</v>
      </c>
      <c r="AD9" s="29" t="s">
        <v>14</v>
      </c>
      <c r="AE9" s="29">
        <v>3</v>
      </c>
      <c r="AF9" s="34">
        <f>3*27</f>
        <v>81</v>
      </c>
      <c r="AG9" s="44">
        <v>15</v>
      </c>
    </row>
    <row r="10" spans="1:33" ht="33.75" x14ac:dyDescent="0.5">
      <c r="K10" s="16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8"/>
      <c r="Y10" s="17"/>
      <c r="AC10" s="63"/>
      <c r="AD10" s="29" t="s">
        <v>15</v>
      </c>
      <c r="AE10" s="29">
        <v>1</v>
      </c>
      <c r="AF10" s="34">
        <v>27</v>
      </c>
      <c r="AG10" s="44">
        <v>8</v>
      </c>
    </row>
    <row r="11" spans="1:33" ht="33.75" x14ac:dyDescent="0.5">
      <c r="K11" s="16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8"/>
      <c r="Y11" s="17"/>
      <c r="AC11" s="64"/>
      <c r="AD11" s="29" t="s">
        <v>16</v>
      </c>
      <c r="AE11" s="29">
        <v>2</v>
      </c>
      <c r="AF11" s="34">
        <f>2.56*3.16+3*9</f>
        <v>35.089600000000004</v>
      </c>
      <c r="AG11" s="44"/>
    </row>
    <row r="12" spans="1:33" s="9" customFormat="1" ht="33.75" x14ac:dyDescent="0.5">
      <c r="K12" s="16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8"/>
      <c r="Y12" s="17"/>
      <c r="AC12" s="45"/>
      <c r="AD12" s="37" t="s">
        <v>21</v>
      </c>
      <c r="AE12" s="37">
        <f>SUM(AE9:AE11)</f>
        <v>6</v>
      </c>
      <c r="AF12" s="38">
        <f t="shared" ref="AF12:AG12" si="0">SUM(AF9:AF11)</f>
        <v>143.08960000000002</v>
      </c>
      <c r="AG12" s="43">
        <f t="shared" si="0"/>
        <v>23</v>
      </c>
    </row>
    <row r="13" spans="1:33" ht="68.25" thickBot="1" x14ac:dyDescent="0.55000000000000004">
      <c r="K13" s="16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8"/>
      <c r="Y13" s="17"/>
      <c r="AC13" s="55" t="s">
        <v>13</v>
      </c>
      <c r="AD13" s="56" t="s">
        <v>23</v>
      </c>
      <c r="AE13" s="57">
        <v>5</v>
      </c>
      <c r="AF13" s="58">
        <f>4*27+24</f>
        <v>132</v>
      </c>
      <c r="AG13" s="59"/>
    </row>
    <row r="14" spans="1:33" x14ac:dyDescent="0.25">
      <c r="K14" s="16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8"/>
      <c r="Y14" s="17"/>
    </row>
    <row r="15" spans="1:33" x14ac:dyDescent="0.25">
      <c r="K15" s="16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8"/>
      <c r="Y15" s="17"/>
    </row>
    <row r="16" spans="1:33" x14ac:dyDescent="0.25">
      <c r="K16" s="16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8"/>
      <c r="Y16" s="17"/>
    </row>
    <row r="17" spans="3:31" x14ac:dyDescent="0.25">
      <c r="K17" s="16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8"/>
      <c r="Y17" s="17"/>
    </row>
    <row r="18" spans="3:31" x14ac:dyDescent="0.25">
      <c r="K18" s="16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8"/>
      <c r="Y18" s="17"/>
    </row>
    <row r="19" spans="3:31" ht="33.75" x14ac:dyDescent="0.5">
      <c r="K19" s="16"/>
      <c r="L19" s="4" t="s">
        <v>2</v>
      </c>
      <c r="M19" s="17"/>
      <c r="N19" s="17"/>
      <c r="O19" s="4" t="s">
        <v>2</v>
      </c>
      <c r="P19" s="17"/>
      <c r="Q19" s="17"/>
      <c r="R19" s="4" t="s">
        <v>2</v>
      </c>
      <c r="S19" s="17"/>
      <c r="T19" s="17"/>
      <c r="U19" s="4" t="s">
        <v>2</v>
      </c>
      <c r="V19" s="17"/>
      <c r="W19" s="17"/>
      <c r="X19" s="18"/>
      <c r="Y19" s="17"/>
      <c r="AD19" s="10"/>
      <c r="AE19" s="11"/>
    </row>
    <row r="20" spans="3:31" x14ac:dyDescent="0.25">
      <c r="K20" s="16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8"/>
      <c r="Y20" s="17"/>
    </row>
    <row r="21" spans="3:31" x14ac:dyDescent="0.25">
      <c r="K21" s="16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8"/>
      <c r="Y21" s="17"/>
    </row>
    <row r="22" spans="3:31" x14ac:dyDescent="0.25">
      <c r="K22" s="16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7"/>
    </row>
    <row r="23" spans="3:31" x14ac:dyDescent="0.25">
      <c r="K23" s="16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8"/>
      <c r="Y23" s="17"/>
    </row>
    <row r="24" spans="3:31" x14ac:dyDescent="0.25">
      <c r="K24" s="16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8"/>
      <c r="Y24" s="17"/>
    </row>
    <row r="25" spans="3:31" x14ac:dyDescent="0.25">
      <c r="K25" s="16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8"/>
      <c r="Y25" s="17"/>
    </row>
    <row r="26" spans="3:31" x14ac:dyDescent="0.25">
      <c r="K26" s="16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8"/>
      <c r="Y26" s="17"/>
    </row>
    <row r="27" spans="3:31" x14ac:dyDescent="0.25">
      <c r="K27" s="16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8"/>
      <c r="Y27" s="17"/>
    </row>
    <row r="28" spans="3:31" ht="33.75" x14ac:dyDescent="0.5">
      <c r="C28" s="4"/>
      <c r="K28" s="19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60">
        <v>35.090000000000003</v>
      </c>
      <c r="Y28" s="17"/>
      <c r="AD28" s="10"/>
    </row>
    <row r="36" spans="3:31" ht="36" x14ac:dyDescent="0.55000000000000004">
      <c r="C36" s="1" t="s">
        <v>3</v>
      </c>
      <c r="E36" s="5"/>
      <c r="K36" s="1" t="s">
        <v>2</v>
      </c>
      <c r="S36" s="1" t="s">
        <v>2</v>
      </c>
      <c r="AA36" s="1" t="s">
        <v>3</v>
      </c>
      <c r="AC36" s="5"/>
      <c r="AD36" s="10"/>
      <c r="AE36" s="11"/>
    </row>
    <row r="37" spans="3:31" x14ac:dyDescent="0.25">
      <c r="K37" s="22">
        <v>27</v>
      </c>
    </row>
    <row r="43" spans="3:31" ht="36" x14ac:dyDescent="0.55000000000000004">
      <c r="C43" s="1" t="s">
        <v>3</v>
      </c>
      <c r="E43" s="5"/>
      <c r="K43" s="1" t="s">
        <v>0</v>
      </c>
      <c r="S43" s="1" t="s">
        <v>2</v>
      </c>
      <c r="AA43" s="1" t="s">
        <v>3</v>
      </c>
      <c r="AC43" s="5"/>
      <c r="AD43" s="10"/>
      <c r="AE43" s="11"/>
    </row>
    <row r="44" spans="3:31" x14ac:dyDescent="0.25">
      <c r="K44" s="22">
        <v>15.66</v>
      </c>
    </row>
    <row r="50" spans="3:32" ht="36" x14ac:dyDescent="0.55000000000000004">
      <c r="C50" s="1" t="s">
        <v>3</v>
      </c>
      <c r="E50" s="5"/>
      <c r="K50" s="1" t="s">
        <v>0</v>
      </c>
      <c r="S50" s="1" t="s">
        <v>2</v>
      </c>
      <c r="AA50" s="1" t="s">
        <v>3</v>
      </c>
      <c r="AC50" s="5"/>
      <c r="AD50" s="1"/>
      <c r="AE50" s="11"/>
    </row>
    <row r="51" spans="3:32" x14ac:dyDescent="0.25">
      <c r="K51" s="22"/>
    </row>
    <row r="53" spans="3:32" ht="36" x14ac:dyDescent="0.55000000000000004">
      <c r="AD53" s="7"/>
      <c r="AE53" s="6"/>
    </row>
    <row r="57" spans="3:32" ht="36" x14ac:dyDescent="0.55000000000000004">
      <c r="C57" s="1" t="s">
        <v>3</v>
      </c>
      <c r="E57" s="5"/>
      <c r="K57" s="1" t="s">
        <v>0</v>
      </c>
      <c r="S57" s="1" t="s">
        <v>2</v>
      </c>
      <c r="AA57" s="1" t="s">
        <v>3</v>
      </c>
      <c r="AC57" s="5"/>
    </row>
    <row r="61" spans="3:32" ht="36" x14ac:dyDescent="0.55000000000000004">
      <c r="AD61" s="7"/>
      <c r="AE61" s="6"/>
    </row>
    <row r="63" spans="3:32" ht="36" x14ac:dyDescent="0.55000000000000004">
      <c r="C63" s="1" t="s">
        <v>3</v>
      </c>
      <c r="E63" s="5"/>
      <c r="K63" s="1" t="s">
        <v>0</v>
      </c>
      <c r="S63" s="1" t="s">
        <v>2</v>
      </c>
      <c r="AA63" s="1" t="s">
        <v>3</v>
      </c>
      <c r="AC63" s="5"/>
      <c r="AF63" s="2"/>
    </row>
    <row r="68" spans="3:32" ht="36" x14ac:dyDescent="0.55000000000000004">
      <c r="C68" s="1" t="s">
        <v>3</v>
      </c>
      <c r="E68" s="5"/>
      <c r="K68" s="1" t="s">
        <v>0</v>
      </c>
      <c r="S68" s="1" t="s">
        <v>2</v>
      </c>
      <c r="AA68" s="1" t="s">
        <v>3</v>
      </c>
      <c r="AC68" s="5"/>
      <c r="AD68" s="7"/>
      <c r="AE68" s="6"/>
    </row>
    <row r="70" spans="3:32" ht="33.75" x14ac:dyDescent="0.5">
      <c r="AF70" s="2"/>
    </row>
    <row r="74" spans="3:32" ht="36" x14ac:dyDescent="0.55000000000000004">
      <c r="C74" s="1" t="s">
        <v>3</v>
      </c>
      <c r="E74" s="5"/>
      <c r="K74" s="1" t="s">
        <v>0</v>
      </c>
      <c r="S74" s="1" t="s">
        <v>2</v>
      </c>
      <c r="AA74" s="1" t="s">
        <v>3</v>
      </c>
      <c r="AC74" s="5"/>
      <c r="AD74" s="7"/>
      <c r="AE74" s="6"/>
    </row>
    <row r="81" spans="3:32" ht="36" x14ac:dyDescent="0.55000000000000004">
      <c r="C81" s="1" t="s">
        <v>3</v>
      </c>
      <c r="E81" s="5"/>
      <c r="K81" s="1" t="s">
        <v>0</v>
      </c>
      <c r="S81" s="1" t="s">
        <v>2</v>
      </c>
      <c r="AA81" s="1" t="s">
        <v>3</v>
      </c>
      <c r="AC81" s="5"/>
      <c r="AD81" s="1"/>
      <c r="AF81" s="1"/>
    </row>
    <row r="84" spans="3:32" ht="36" x14ac:dyDescent="0.55000000000000004">
      <c r="R84" s="61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5"/>
      <c r="AE84" s="6"/>
    </row>
    <row r="85" spans="3:32" x14ac:dyDescent="0.25">
      <c r="R85" s="16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8"/>
    </row>
    <row r="86" spans="3:32" x14ac:dyDescent="0.25">
      <c r="R86" s="16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8"/>
    </row>
    <row r="87" spans="3:32" x14ac:dyDescent="0.25">
      <c r="R87" s="16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8"/>
    </row>
    <row r="88" spans="3:32" ht="36" x14ac:dyDescent="0.55000000000000004">
      <c r="K88" s="1" t="s">
        <v>2</v>
      </c>
      <c r="R88" s="16"/>
      <c r="S88" s="4" t="s">
        <v>3</v>
      </c>
      <c r="T88" s="17"/>
      <c r="U88" s="24"/>
      <c r="V88" s="17"/>
      <c r="W88" s="17"/>
      <c r="X88" s="17"/>
      <c r="Y88" s="17"/>
      <c r="Z88" s="17"/>
      <c r="AA88" s="17"/>
      <c r="AB88" s="17"/>
      <c r="AC88" s="17"/>
      <c r="AD88" s="25" t="s">
        <v>24</v>
      </c>
    </row>
    <row r="89" spans="3:32" ht="33.75" x14ac:dyDescent="0.5">
      <c r="R89" s="16"/>
      <c r="S89" s="23" t="s">
        <v>2</v>
      </c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25" t="s">
        <v>2</v>
      </c>
    </row>
    <row r="90" spans="3:32" x14ac:dyDescent="0.25">
      <c r="R90" s="16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8"/>
    </row>
    <row r="91" spans="3:32" x14ac:dyDescent="0.25">
      <c r="R91" s="16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8"/>
    </row>
    <row r="92" spans="3:32" ht="36" x14ac:dyDescent="0.55000000000000004">
      <c r="O92" s="1"/>
      <c r="P92" s="1"/>
      <c r="R92" s="26"/>
      <c r="S92" s="4" t="s">
        <v>3</v>
      </c>
      <c r="T92" s="17"/>
      <c r="U92" s="24"/>
      <c r="V92" s="17"/>
      <c r="W92" s="17"/>
      <c r="X92" s="17"/>
      <c r="Y92" s="17"/>
      <c r="Z92" s="17"/>
      <c r="AA92" s="17"/>
      <c r="AB92" s="17"/>
      <c r="AC92" s="17"/>
      <c r="AD92" s="25" t="s">
        <v>24</v>
      </c>
      <c r="AE92" s="6"/>
      <c r="AF92" s="1"/>
    </row>
    <row r="93" spans="3:32" ht="36" x14ac:dyDescent="0.55000000000000004">
      <c r="C93" s="1" t="s">
        <v>3</v>
      </c>
      <c r="E93" s="5"/>
      <c r="K93" s="1" t="s">
        <v>2</v>
      </c>
      <c r="R93" s="16"/>
      <c r="S93" s="23" t="s">
        <v>2</v>
      </c>
      <c r="T93" s="17"/>
      <c r="U93" s="17"/>
      <c r="V93" s="17"/>
      <c r="W93" s="17"/>
      <c r="X93" s="17"/>
      <c r="Y93" s="17"/>
      <c r="Z93" s="17"/>
      <c r="AA93" s="4"/>
      <c r="AB93" s="17"/>
      <c r="AC93" s="24"/>
      <c r="AD93" s="25" t="s">
        <v>2</v>
      </c>
    </row>
    <row r="94" spans="3:32" x14ac:dyDescent="0.25">
      <c r="R94" s="16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8"/>
    </row>
    <row r="95" spans="3:32" x14ac:dyDescent="0.25">
      <c r="R95" s="16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8"/>
    </row>
    <row r="96" spans="3:32" x14ac:dyDescent="0.25">
      <c r="R96" s="16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8"/>
    </row>
    <row r="97" spans="11:33" x14ac:dyDescent="0.25">
      <c r="R97" s="16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8"/>
    </row>
    <row r="98" spans="11:33" x14ac:dyDescent="0.25">
      <c r="R98" s="16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8"/>
    </row>
    <row r="99" spans="11:33" ht="36" x14ac:dyDescent="0.55000000000000004">
      <c r="R99" s="16"/>
      <c r="S99" s="4" t="s">
        <v>3</v>
      </c>
      <c r="T99" s="17"/>
      <c r="U99" s="24"/>
      <c r="V99" s="17"/>
      <c r="W99" s="17"/>
      <c r="X99" s="17"/>
      <c r="Y99" s="17"/>
      <c r="Z99" s="17"/>
      <c r="AA99" s="17"/>
      <c r="AB99" s="17"/>
      <c r="AC99" s="17"/>
      <c r="AD99" s="25" t="s">
        <v>25</v>
      </c>
    </row>
    <row r="100" spans="11:33" ht="36" x14ac:dyDescent="0.55000000000000004">
      <c r="R100" s="16"/>
      <c r="S100" s="23" t="s">
        <v>2</v>
      </c>
      <c r="T100" s="17"/>
      <c r="U100" s="17"/>
      <c r="V100" s="17"/>
      <c r="W100" s="17"/>
      <c r="X100" s="17"/>
      <c r="Y100" s="17"/>
      <c r="Z100" s="17"/>
      <c r="AA100" s="4"/>
      <c r="AB100" s="17"/>
      <c r="AC100" s="24"/>
      <c r="AD100" s="25" t="s">
        <v>2</v>
      </c>
    </row>
    <row r="101" spans="11:33" ht="33.75" x14ac:dyDescent="0.5">
      <c r="R101" s="16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8"/>
      <c r="AE101" s="6"/>
    </row>
    <row r="102" spans="11:33" ht="36" x14ac:dyDescent="0.55000000000000004">
      <c r="K102" s="1" t="s">
        <v>2</v>
      </c>
      <c r="R102" s="16"/>
      <c r="S102" s="4" t="s">
        <v>3</v>
      </c>
      <c r="T102" s="17"/>
      <c r="U102" s="24"/>
      <c r="V102" s="17"/>
      <c r="W102" s="17"/>
      <c r="X102" s="17"/>
      <c r="Y102" s="17"/>
      <c r="Z102" s="17"/>
      <c r="AA102" s="17"/>
      <c r="AB102" s="17"/>
      <c r="AC102" s="17"/>
      <c r="AD102" s="25" t="s">
        <v>24</v>
      </c>
      <c r="AE102" s="8"/>
      <c r="AF102" s="1"/>
    </row>
    <row r="103" spans="11:33" ht="33.75" x14ac:dyDescent="0.5">
      <c r="R103" s="16"/>
      <c r="S103" s="23" t="s">
        <v>2</v>
      </c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25" t="s">
        <v>2</v>
      </c>
      <c r="AE103" s="8"/>
    </row>
    <row r="104" spans="11:33" x14ac:dyDescent="0.25">
      <c r="R104" s="16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8"/>
      <c r="AE104" s="8"/>
    </row>
    <row r="105" spans="11:33" ht="36" x14ac:dyDescent="0.55000000000000004">
      <c r="R105" s="16"/>
      <c r="S105" s="23"/>
      <c r="T105" s="17"/>
      <c r="U105" s="17"/>
      <c r="V105" s="17"/>
      <c r="W105" s="17"/>
      <c r="X105" s="17"/>
      <c r="Y105" s="17"/>
      <c r="Z105" s="17"/>
      <c r="AA105" s="4"/>
      <c r="AB105" s="17"/>
      <c r="AC105" s="24"/>
      <c r="AD105" s="18"/>
      <c r="AE105" s="8"/>
    </row>
    <row r="106" spans="11:33" ht="36" x14ac:dyDescent="0.55000000000000004">
      <c r="O106" s="3"/>
      <c r="R106" s="2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28"/>
    </row>
    <row r="107" spans="11:33" ht="36" x14ac:dyDescent="0.55000000000000004">
      <c r="R107" s="16"/>
      <c r="S107" s="4" t="s">
        <v>3</v>
      </c>
      <c r="T107" s="17"/>
      <c r="U107" s="24"/>
      <c r="V107" s="17"/>
      <c r="W107" s="17"/>
      <c r="X107" s="17"/>
      <c r="Y107" s="17"/>
      <c r="Z107" s="17"/>
      <c r="AA107" s="17"/>
      <c r="AB107" s="17"/>
      <c r="AC107" s="17"/>
      <c r="AD107" s="25" t="s">
        <v>24</v>
      </c>
    </row>
    <row r="108" spans="11:33" ht="36" x14ac:dyDescent="0.55000000000000004">
      <c r="R108" s="16"/>
      <c r="S108" s="23" t="s">
        <v>2</v>
      </c>
      <c r="T108" s="17"/>
      <c r="U108" s="17"/>
      <c r="V108" s="17"/>
      <c r="W108" s="17"/>
      <c r="X108" s="17"/>
      <c r="Y108" s="17"/>
      <c r="Z108" s="17"/>
      <c r="AA108" s="4"/>
      <c r="AB108" s="17"/>
      <c r="AC108" s="24"/>
      <c r="AD108" s="25" t="s">
        <v>2</v>
      </c>
      <c r="AG108" s="12"/>
    </row>
    <row r="109" spans="11:33" ht="36" x14ac:dyDescent="0.55000000000000004">
      <c r="K109" s="1" t="s">
        <v>2</v>
      </c>
      <c r="R109" s="19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1"/>
      <c r="AG109" s="12"/>
    </row>
    <row r="120" spans="12:30" ht="33.75" x14ac:dyDescent="0.5">
      <c r="AC120" s="2" t="s">
        <v>2</v>
      </c>
      <c r="AD120" s="2" t="s">
        <v>2</v>
      </c>
    </row>
    <row r="125" spans="12:30" ht="33.75" x14ac:dyDescent="0.5">
      <c r="L125" s="1" t="s">
        <v>12</v>
      </c>
      <c r="Q125" s="1" t="s">
        <v>1</v>
      </c>
      <c r="V125" s="1" t="s">
        <v>1</v>
      </c>
    </row>
    <row r="126" spans="12:30" ht="36" x14ac:dyDescent="0.55000000000000004">
      <c r="Q126" s="8">
        <v>38.4</v>
      </c>
      <c r="S126" s="1"/>
      <c r="U126" s="5"/>
      <c r="AD126" s="11"/>
    </row>
    <row r="129" spans="15:22" ht="36" x14ac:dyDescent="0.55000000000000004">
      <c r="O129" s="1" t="s">
        <v>3</v>
      </c>
      <c r="Q129" s="5"/>
      <c r="T129" s="10" t="s">
        <v>3</v>
      </c>
      <c r="U129" s="9"/>
      <c r="V129" s="5"/>
    </row>
  </sheetData>
  <mergeCells count="3">
    <mergeCell ref="AC9:AC11"/>
    <mergeCell ref="AC3:AC7"/>
    <mergeCell ref="A2:AB2"/>
  </mergeCells>
  <pageMargins left="0.7" right="0.7" top="0.75" bottom="0.75" header="0.3" footer="0.3"/>
  <pageSetup paperSize="9" scale="1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2016-05-24T07:56:27Z</dcterms:modified>
</cp:coreProperties>
</file>